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28"/>
  <workbookPr defaultThemeVersion="202300"/>
  <mc:AlternateContent xmlns:mc="http://schemas.openxmlformats.org/markup-compatibility/2006">
    <mc:Choice Requires="x15">
      <x15ac:absPath xmlns:x15ac="http://schemas.microsoft.com/office/spreadsheetml/2010/11/ac" url="J:\Bahnson Lab\Users\Musetti, Bruno\Publications\Articulo cannabinoids athero ultima version\RE-SUBMISSION\final response\Raw data\to send 09 25 24\"/>
    </mc:Choice>
  </mc:AlternateContent>
  <xr:revisionPtr revIDLastSave="0" documentId="8_{F515A51D-36C7-49D4-AE5B-8DCACB67CC69}" xr6:coauthVersionLast="47" xr6:coauthVersionMax="47" xr10:uidLastSave="{00000000-0000-0000-0000-000000000000}"/>
  <bookViews>
    <workbookView xWindow="-120" yWindow="-120" windowWidth="29040" windowHeight="15840" activeTab="1" xr2:uid="{424E40B0-C813-4DD5-A7B6-A1A2FE7E2367}"/>
  </bookViews>
  <sheets>
    <sheet name="A" sheetId="1" r:id="rId1"/>
    <sheet name="B" sheetId="2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Q15" i="2" l="1"/>
  <c r="P15" i="2"/>
  <c r="O15" i="2"/>
  <c r="N15" i="2"/>
  <c r="Q14" i="2"/>
  <c r="P14" i="2"/>
  <c r="O14" i="2"/>
  <c r="N14" i="2"/>
  <c r="Q13" i="2"/>
  <c r="P13" i="2"/>
  <c r="O13" i="2"/>
  <c r="N13" i="2"/>
  <c r="Q12" i="2"/>
  <c r="P12" i="2"/>
  <c r="O12" i="2"/>
  <c r="N12" i="2"/>
  <c r="P7" i="2"/>
  <c r="O7" i="2"/>
  <c r="N7" i="2"/>
  <c r="P6" i="2"/>
  <c r="O6" i="2"/>
  <c r="N6" i="2"/>
  <c r="P5" i="2"/>
  <c r="O5" i="2"/>
  <c r="N5" i="2"/>
  <c r="P4" i="2"/>
  <c r="O4" i="2"/>
  <c r="N4" i="2"/>
  <c r="Q7" i="1"/>
  <c r="P7" i="1"/>
  <c r="O7" i="1"/>
  <c r="N7" i="1"/>
  <c r="Q6" i="1"/>
  <c r="P6" i="1"/>
  <c r="O6" i="1"/>
  <c r="N6" i="1"/>
  <c r="Q5" i="1"/>
  <c r="P5" i="1"/>
  <c r="O5" i="1"/>
  <c r="N5" i="1"/>
  <c r="Q4" i="1"/>
  <c r="P4" i="1"/>
  <c r="O4" i="1"/>
  <c r="N4" i="1"/>
</calcChain>
</file>

<file path=xl/sharedStrings.xml><?xml version="1.0" encoding="utf-8"?>
<sst xmlns="http://schemas.openxmlformats.org/spreadsheetml/2006/main" count="89" uniqueCount="18">
  <si>
    <t>PANEL A</t>
  </si>
  <si>
    <t>PANEL B</t>
  </si>
  <si>
    <t xml:space="preserve"> +oxLDL</t>
  </si>
  <si>
    <t>phospho p65/total p65</t>
  </si>
  <si>
    <t>phospho p65</t>
  </si>
  <si>
    <t>n=1</t>
  </si>
  <si>
    <t>n=2</t>
  </si>
  <si>
    <t>n=3</t>
  </si>
  <si>
    <t>n=4</t>
  </si>
  <si>
    <t>total p65</t>
  </si>
  <si>
    <t>Control</t>
  </si>
  <si>
    <t>E1</t>
  </si>
  <si>
    <t>E2</t>
  </si>
  <si>
    <t>E3</t>
  </si>
  <si>
    <t xml:space="preserve"> -oxLDL</t>
  </si>
  <si>
    <r>
      <t>phospho IκBα/total I</t>
    </r>
    <r>
      <rPr>
        <b/>
        <sz val="11"/>
        <color theme="1"/>
        <rFont val="Aptos Narrow"/>
        <family val="2"/>
      </rPr>
      <t>κ</t>
    </r>
    <r>
      <rPr>
        <b/>
        <sz val="11"/>
        <color theme="1"/>
        <rFont val="Aptos Narrow"/>
        <family val="2"/>
        <scheme val="minor"/>
      </rPr>
      <t>Bα</t>
    </r>
  </si>
  <si>
    <r>
      <t>total I</t>
    </r>
    <r>
      <rPr>
        <b/>
        <sz val="11"/>
        <color theme="1"/>
        <rFont val="Aptos Narrow"/>
        <family val="2"/>
      </rPr>
      <t>κ</t>
    </r>
    <r>
      <rPr>
        <b/>
        <sz val="11"/>
        <color theme="1"/>
        <rFont val="Aptos Narrow"/>
        <family val="2"/>
        <scheme val="minor"/>
      </rPr>
      <t>B</t>
    </r>
    <r>
      <rPr>
        <b/>
        <sz val="11"/>
        <color theme="1"/>
        <rFont val="Aptos Narrow"/>
        <family val="2"/>
      </rPr>
      <t>α</t>
    </r>
  </si>
  <si>
    <r>
      <t>phospho I</t>
    </r>
    <r>
      <rPr>
        <b/>
        <sz val="11"/>
        <color theme="1"/>
        <rFont val="Aptos Narrow"/>
        <family val="2"/>
      </rPr>
      <t>κ</t>
    </r>
    <r>
      <rPr>
        <b/>
        <sz val="11"/>
        <color theme="1"/>
        <rFont val="Aptos Narrow"/>
        <family val="2"/>
        <scheme val="minor"/>
      </rPr>
      <t>Bα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</si>
</sst>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0"/>
  </numFmts>
  <fonts count="4" x14ac:knownFonts="1">
    <font>
      <sz val="11"/>
      <color theme="1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b/>
      <sz val="10"/>
      <name val="Arial"/>
      <family val="2"/>
    </font>
    <font>
      <b/>
      <sz val="11"/>
      <color theme="1"/>
      <name val="Aptos Narrow"/>
      <family val="2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34">
    <xf numFmtId="0" fontId="0" fillId="0" borderId="0" xfId="0"/>
    <xf numFmtId="0" fontId="1" fillId="0" borderId="0" xfId="0" applyFont="1"/>
    <xf numFmtId="0" fontId="0" fillId="0" borderId="1" xfId="0" applyBorder="1" applyAlignment="1">
      <alignment horizontal="center"/>
    </xf>
    <xf numFmtId="0" fontId="0" fillId="0" borderId="2" xfId="0" applyBorder="1" applyAlignment="1">
      <alignment horizontal="center"/>
    </xf>
    <xf numFmtId="0" fontId="0" fillId="0" borderId="3" xfId="0" applyBorder="1" applyAlignment="1">
      <alignment horizontal="center"/>
    </xf>
    <xf numFmtId="0" fontId="0" fillId="0" borderId="0" xfId="0" applyAlignment="1">
      <alignment horizontal="center"/>
    </xf>
    <xf numFmtId="0" fontId="1" fillId="0" borderId="4" xfId="0" applyFont="1" applyBorder="1" applyAlignment="1">
      <alignment horizontal="center" wrapText="1"/>
    </xf>
    <xf numFmtId="0" fontId="1" fillId="0" borderId="5" xfId="0" applyFont="1" applyBorder="1" applyAlignment="1">
      <alignment horizontal="center"/>
    </xf>
    <xf numFmtId="0" fontId="1" fillId="0" borderId="0" xfId="0" applyFont="1" applyAlignment="1">
      <alignment horizontal="center"/>
    </xf>
    <xf numFmtId="0" fontId="1" fillId="0" borderId="6" xfId="0" applyFont="1" applyBorder="1" applyAlignment="1">
      <alignment horizontal="center"/>
    </xf>
    <xf numFmtId="0" fontId="1" fillId="0" borderId="5" xfId="0" applyFont="1" applyBorder="1" applyAlignment="1">
      <alignment horizontal="center" wrapText="1"/>
    </xf>
    <xf numFmtId="0" fontId="2" fillId="0" borderId="5" xfId="0" applyFont="1" applyBorder="1" applyAlignment="1">
      <alignment horizontal="center"/>
    </xf>
    <xf numFmtId="0" fontId="0" fillId="0" borderId="6" xfId="0" applyBorder="1" applyAlignment="1">
      <alignment horizontal="center"/>
    </xf>
    <xf numFmtId="164" fontId="0" fillId="0" borderId="0" xfId="0" applyNumberFormat="1" applyAlignment="1">
      <alignment horizontal="center"/>
    </xf>
    <xf numFmtId="164" fontId="0" fillId="0" borderId="6" xfId="0" applyNumberFormat="1" applyBorder="1" applyAlignment="1">
      <alignment horizontal="center"/>
    </xf>
    <xf numFmtId="0" fontId="1" fillId="0" borderId="7" xfId="0" applyFont="1" applyBorder="1" applyAlignment="1">
      <alignment horizontal="center"/>
    </xf>
    <xf numFmtId="0" fontId="0" fillId="0" borderId="8" xfId="0" applyBorder="1" applyAlignment="1">
      <alignment horizontal="center"/>
    </xf>
    <xf numFmtId="0" fontId="0" fillId="0" borderId="9" xfId="0" applyBorder="1" applyAlignment="1">
      <alignment horizontal="center"/>
    </xf>
    <xf numFmtId="164" fontId="0" fillId="0" borderId="8" xfId="0" applyNumberFormat="1" applyBorder="1" applyAlignment="1">
      <alignment horizontal="center"/>
    </xf>
    <xf numFmtId="164" fontId="0" fillId="0" borderId="9" xfId="0" applyNumberFormat="1" applyBorder="1" applyAlignment="1">
      <alignment horizontal="center"/>
    </xf>
    <xf numFmtId="1" fontId="0" fillId="0" borderId="0" xfId="0" applyNumberFormat="1" applyAlignment="1">
      <alignment horizontal="center"/>
    </xf>
    <xf numFmtId="1" fontId="0" fillId="0" borderId="6" xfId="0" applyNumberFormat="1" applyBorder="1" applyAlignment="1">
      <alignment horizontal="center"/>
    </xf>
    <xf numFmtId="1" fontId="1" fillId="0" borderId="5" xfId="0" applyNumberFormat="1" applyFont="1" applyBorder="1" applyAlignment="1">
      <alignment horizontal="center"/>
    </xf>
    <xf numFmtId="164" fontId="0" fillId="0" borderId="5" xfId="0" applyNumberFormat="1" applyBorder="1" applyAlignment="1">
      <alignment horizontal="center"/>
    </xf>
    <xf numFmtId="1" fontId="0" fillId="0" borderId="8" xfId="0" applyNumberFormat="1" applyBorder="1" applyAlignment="1">
      <alignment horizontal="center"/>
    </xf>
    <xf numFmtId="1" fontId="0" fillId="0" borderId="9" xfId="0" applyNumberFormat="1" applyBorder="1" applyAlignment="1">
      <alignment horizontal="center"/>
    </xf>
    <xf numFmtId="1" fontId="1" fillId="0" borderId="7" xfId="0" applyNumberFormat="1" applyFont="1" applyBorder="1" applyAlignment="1">
      <alignment horizontal="center"/>
    </xf>
    <xf numFmtId="164" fontId="0" fillId="0" borderId="7" xfId="0" applyNumberFormat="1" applyBorder="1" applyAlignment="1">
      <alignment horizontal="center"/>
    </xf>
    <xf numFmtId="0" fontId="1" fillId="0" borderId="10" xfId="0" applyFont="1" applyBorder="1" applyAlignment="1">
      <alignment horizontal="center"/>
    </xf>
    <xf numFmtId="0" fontId="0" fillId="0" borderId="0" xfId="0" applyBorder="1"/>
    <xf numFmtId="0" fontId="0" fillId="0" borderId="0" xfId="0" applyBorder="1" applyAlignment="1">
      <alignment horizontal="center"/>
    </xf>
    <xf numFmtId="0" fontId="1" fillId="0" borderId="1" xfId="0" applyFont="1" applyBorder="1" applyAlignment="1">
      <alignment horizontal="center"/>
    </xf>
    <xf numFmtId="0" fontId="1" fillId="0" borderId="2" xfId="0" applyFont="1" applyBorder="1" applyAlignment="1">
      <alignment horizontal="center"/>
    </xf>
    <xf numFmtId="0" fontId="1" fillId="0" borderId="3" xfId="0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6A6E1F0-1117-426D-9936-F83F715EAA50}">
  <dimension ref="A1:Q7"/>
  <sheetViews>
    <sheetView workbookViewId="0">
      <selection activeCell="E22" sqref="D22:E22"/>
    </sheetView>
  </sheetViews>
  <sheetFormatPr defaultRowHeight="15" x14ac:dyDescent="0.25"/>
  <cols>
    <col min="1" max="1" width="12.42578125" bestFit="1" customWidth="1"/>
  </cols>
  <sheetData>
    <row r="1" spans="1:17" x14ac:dyDescent="0.25">
      <c r="A1" s="1" t="s">
        <v>0</v>
      </c>
    </row>
    <row r="2" spans="1:17" x14ac:dyDescent="0.25">
      <c r="A2" s="2" t="s">
        <v>2</v>
      </c>
      <c r="B2" s="3"/>
      <c r="C2" s="3"/>
      <c r="D2" s="3"/>
      <c r="E2" s="4"/>
      <c r="F2" s="5"/>
      <c r="G2" s="2" t="s">
        <v>2</v>
      </c>
      <c r="H2" s="3"/>
      <c r="I2" s="3"/>
      <c r="J2" s="3"/>
      <c r="K2" s="4"/>
      <c r="L2" s="5"/>
      <c r="M2" s="6" t="s">
        <v>3</v>
      </c>
      <c r="N2" s="2" t="s">
        <v>2</v>
      </c>
      <c r="O2" s="3"/>
      <c r="P2" s="3"/>
      <c r="Q2" s="4"/>
    </row>
    <row r="3" spans="1:17" x14ac:dyDescent="0.25">
      <c r="A3" s="7" t="s">
        <v>4</v>
      </c>
      <c r="B3" s="8" t="s">
        <v>5</v>
      </c>
      <c r="C3" s="8" t="s">
        <v>6</v>
      </c>
      <c r="D3" s="8" t="s">
        <v>7</v>
      </c>
      <c r="E3" s="9" t="s">
        <v>8</v>
      </c>
      <c r="F3" s="5"/>
      <c r="G3" s="7" t="s">
        <v>9</v>
      </c>
      <c r="H3" s="8" t="s">
        <v>5</v>
      </c>
      <c r="I3" s="8" t="s">
        <v>6</v>
      </c>
      <c r="J3" s="8" t="s">
        <v>7</v>
      </c>
      <c r="K3" s="9" t="s">
        <v>8</v>
      </c>
      <c r="L3" s="5"/>
      <c r="M3" s="10"/>
      <c r="N3" s="8" t="s">
        <v>5</v>
      </c>
      <c r="O3" s="8" t="s">
        <v>6</v>
      </c>
      <c r="P3" s="8" t="s">
        <v>7</v>
      </c>
      <c r="Q3" s="9" t="s">
        <v>8</v>
      </c>
    </row>
    <row r="4" spans="1:17" x14ac:dyDescent="0.25">
      <c r="A4" s="11" t="s">
        <v>10</v>
      </c>
      <c r="B4" s="5">
        <v>27.5</v>
      </c>
      <c r="C4" s="5">
        <v>53.4</v>
      </c>
      <c r="D4" s="5">
        <v>41.9</v>
      </c>
      <c r="E4" s="12">
        <v>20.9</v>
      </c>
      <c r="F4" s="5"/>
      <c r="G4" s="11" t="s">
        <v>10</v>
      </c>
      <c r="H4" s="5">
        <v>115</v>
      </c>
      <c r="I4" s="5">
        <v>107</v>
      </c>
      <c r="J4" s="5">
        <v>157</v>
      </c>
      <c r="K4" s="12">
        <v>102</v>
      </c>
      <c r="L4" s="5"/>
      <c r="M4" s="11" t="s">
        <v>10</v>
      </c>
      <c r="N4" s="13">
        <f>B4/H4</f>
        <v>0.2391304347826087</v>
      </c>
      <c r="O4" s="13">
        <f>C4/I4</f>
        <v>0.49906542056074765</v>
      </c>
      <c r="P4" s="13">
        <f>D4/J4</f>
        <v>0.26687898089171974</v>
      </c>
      <c r="Q4" s="14">
        <f>E4/K4</f>
        <v>0.20490196078431372</v>
      </c>
    </row>
    <row r="5" spans="1:17" x14ac:dyDescent="0.25">
      <c r="A5" s="7" t="s">
        <v>11</v>
      </c>
      <c r="B5" s="5">
        <v>40.799999999999997</v>
      </c>
      <c r="C5" s="5">
        <v>46.5</v>
      </c>
      <c r="D5" s="5">
        <v>34.200000000000003</v>
      </c>
      <c r="E5" s="12">
        <v>27.9</v>
      </c>
      <c r="F5" s="5"/>
      <c r="G5" s="7" t="s">
        <v>11</v>
      </c>
      <c r="H5" s="5">
        <v>218</v>
      </c>
      <c r="I5" s="5">
        <v>185</v>
      </c>
      <c r="J5" s="5">
        <v>229</v>
      </c>
      <c r="K5" s="12">
        <v>184</v>
      </c>
      <c r="L5" s="5"/>
      <c r="M5" s="7" t="s">
        <v>11</v>
      </c>
      <c r="N5" s="13">
        <f>B5/H5</f>
        <v>0.18715596330275228</v>
      </c>
      <c r="O5" s="13">
        <f>C5/I5</f>
        <v>0.25135135135135134</v>
      </c>
      <c r="P5" s="13">
        <f>D5/J5</f>
        <v>0.14934497816593889</v>
      </c>
      <c r="Q5" s="14">
        <f>E5/K5</f>
        <v>0.15163043478260868</v>
      </c>
    </row>
    <row r="6" spans="1:17" x14ac:dyDescent="0.25">
      <c r="A6" s="7" t="s">
        <v>12</v>
      </c>
      <c r="B6" s="5">
        <v>28.6</v>
      </c>
      <c r="C6" s="5">
        <v>34.299999999999997</v>
      </c>
      <c r="D6" s="5">
        <v>25.8</v>
      </c>
      <c r="E6" s="12">
        <v>29.2</v>
      </c>
      <c r="F6" s="5"/>
      <c r="G6" s="7" t="s">
        <v>12</v>
      </c>
      <c r="H6" s="5">
        <v>195</v>
      </c>
      <c r="I6" s="5">
        <v>143</v>
      </c>
      <c r="J6" s="5">
        <v>204</v>
      </c>
      <c r="K6" s="12">
        <v>185</v>
      </c>
      <c r="L6" s="5"/>
      <c r="M6" s="7" t="s">
        <v>12</v>
      </c>
      <c r="N6" s="13">
        <f>B6/H6</f>
        <v>0.14666666666666667</v>
      </c>
      <c r="O6" s="13">
        <f>C6/I6</f>
        <v>0.23986013986013985</v>
      </c>
      <c r="P6" s="13">
        <f>D6/J6</f>
        <v>0.12647058823529411</v>
      </c>
      <c r="Q6" s="14">
        <f>E6/K6</f>
        <v>0.15783783783783784</v>
      </c>
    </row>
    <row r="7" spans="1:17" x14ac:dyDescent="0.25">
      <c r="A7" s="15" t="s">
        <v>13</v>
      </c>
      <c r="B7" s="16">
        <v>50.1</v>
      </c>
      <c r="C7" s="16">
        <v>48.4</v>
      </c>
      <c r="D7" s="16">
        <v>40.700000000000003</v>
      </c>
      <c r="E7" s="17">
        <v>32.1</v>
      </c>
      <c r="F7" s="5"/>
      <c r="G7" s="15" t="s">
        <v>13</v>
      </c>
      <c r="H7" s="16">
        <v>204</v>
      </c>
      <c r="I7" s="16">
        <v>143</v>
      </c>
      <c r="J7" s="16">
        <v>187</v>
      </c>
      <c r="K7" s="17">
        <v>169</v>
      </c>
      <c r="L7" s="5"/>
      <c r="M7" s="15" t="s">
        <v>13</v>
      </c>
      <c r="N7" s="18">
        <f>B7/H7</f>
        <v>0.24558823529411766</v>
      </c>
      <c r="O7" s="18">
        <f>C7/I7</f>
        <v>0.33846153846153842</v>
      </c>
      <c r="P7" s="18">
        <f>D7/J7</f>
        <v>0.21764705882352942</v>
      </c>
      <c r="Q7" s="19">
        <f>E7/K7</f>
        <v>0.18994082840236687</v>
      </c>
    </row>
  </sheetData>
  <mergeCells count="4">
    <mergeCell ref="A2:E2"/>
    <mergeCell ref="G2:K2"/>
    <mergeCell ref="M2:M3"/>
    <mergeCell ref="N2:Q2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AE7FB0C-3764-4B39-8312-5EC8BC2D0A4C}">
  <dimension ref="A1:Q15"/>
  <sheetViews>
    <sheetView tabSelected="1" workbookViewId="0">
      <selection activeCell="C22" sqref="C22"/>
    </sheetView>
  </sheetViews>
  <sheetFormatPr defaultRowHeight="15" x14ac:dyDescent="0.25"/>
  <cols>
    <col min="1" max="1" width="9.42578125" bestFit="1" customWidth="1"/>
    <col min="7" max="7" width="13.28515625" bestFit="1" customWidth="1"/>
  </cols>
  <sheetData>
    <row r="1" spans="1:17" x14ac:dyDescent="0.25">
      <c r="A1" s="1" t="s">
        <v>1</v>
      </c>
      <c r="E1" s="29"/>
      <c r="F1" s="29"/>
    </row>
    <row r="2" spans="1:17" x14ac:dyDescent="0.25">
      <c r="A2" s="31" t="s">
        <v>14</v>
      </c>
      <c r="B2" s="32"/>
      <c r="C2" s="32"/>
      <c r="D2" s="33"/>
      <c r="E2" s="29"/>
      <c r="F2" s="30"/>
      <c r="G2" s="31" t="s">
        <v>14</v>
      </c>
      <c r="H2" s="32"/>
      <c r="I2" s="32"/>
      <c r="J2" s="33"/>
      <c r="L2" s="5"/>
      <c r="M2" s="6" t="s">
        <v>15</v>
      </c>
      <c r="N2" s="31" t="s">
        <v>14</v>
      </c>
      <c r="O2" s="32"/>
      <c r="P2" s="33"/>
    </row>
    <row r="3" spans="1:17" x14ac:dyDescent="0.25">
      <c r="A3" s="7" t="s">
        <v>16</v>
      </c>
      <c r="B3" s="8" t="s">
        <v>5</v>
      </c>
      <c r="C3" s="8" t="s">
        <v>6</v>
      </c>
      <c r="D3" s="9" t="s">
        <v>7</v>
      </c>
      <c r="E3" s="5"/>
      <c r="F3" s="5"/>
      <c r="G3" s="7" t="s">
        <v>17</v>
      </c>
      <c r="H3" s="8" t="s">
        <v>5</v>
      </c>
      <c r="I3" s="8" t="s">
        <v>6</v>
      </c>
      <c r="J3" s="9" t="s">
        <v>7</v>
      </c>
      <c r="K3" s="5"/>
      <c r="L3" s="5"/>
      <c r="M3" s="10"/>
      <c r="N3" s="8" t="s">
        <v>5</v>
      </c>
      <c r="O3" s="8" t="s">
        <v>6</v>
      </c>
      <c r="P3" s="9" t="s">
        <v>7</v>
      </c>
      <c r="Q3" s="5"/>
    </row>
    <row r="4" spans="1:17" x14ac:dyDescent="0.25">
      <c r="A4" s="11" t="s">
        <v>10</v>
      </c>
      <c r="B4" s="20">
        <v>1647.7190000000001</v>
      </c>
      <c r="C4" s="20">
        <v>1589.0329999999999</v>
      </c>
      <c r="D4" s="21">
        <v>1960.2339999999999</v>
      </c>
      <c r="E4" s="20"/>
      <c r="F4" s="20"/>
      <c r="G4" s="11" t="s">
        <v>10</v>
      </c>
      <c r="H4" s="20">
        <v>1152.355</v>
      </c>
      <c r="I4" s="20">
        <v>1706.154</v>
      </c>
      <c r="J4" s="21">
        <v>1148.69</v>
      </c>
      <c r="K4" s="13"/>
      <c r="L4" s="13"/>
      <c r="M4" s="11" t="s">
        <v>10</v>
      </c>
      <c r="N4" s="13">
        <f>H4/B4</f>
        <v>0.69936378715060032</v>
      </c>
      <c r="O4" s="13">
        <f>I4/D4</f>
        <v>0.87038282164272229</v>
      </c>
      <c r="P4" s="14">
        <f>J4/C4</f>
        <v>0.72288618298046681</v>
      </c>
      <c r="Q4" s="5"/>
    </row>
    <row r="5" spans="1:17" x14ac:dyDescent="0.25">
      <c r="A5" s="7" t="s">
        <v>11</v>
      </c>
      <c r="B5" s="20">
        <v>2196.2759999999998</v>
      </c>
      <c r="C5" s="20">
        <v>2296.1039999999998</v>
      </c>
      <c r="D5" s="21">
        <v>1819.548</v>
      </c>
      <c r="E5" s="20"/>
      <c r="F5" s="20"/>
      <c r="G5" s="22" t="s">
        <v>11</v>
      </c>
      <c r="H5" s="20">
        <v>777.577</v>
      </c>
      <c r="I5" s="20">
        <v>758.40599999999995</v>
      </c>
      <c r="J5" s="21">
        <v>1173.6690000000001</v>
      </c>
      <c r="K5" s="13"/>
      <c r="L5" s="13"/>
      <c r="M5" s="23" t="s">
        <v>11</v>
      </c>
      <c r="N5" s="13">
        <f>H5/B5</f>
        <v>0.3540433898107524</v>
      </c>
      <c r="O5" s="13">
        <f>I5/D5</f>
        <v>0.4168101088841844</v>
      </c>
      <c r="P5" s="14">
        <f>J5/C5</f>
        <v>0.51115672460829309</v>
      </c>
      <c r="Q5" s="5"/>
    </row>
    <row r="6" spans="1:17" x14ac:dyDescent="0.25">
      <c r="A6" s="7" t="s">
        <v>12</v>
      </c>
      <c r="B6" s="20">
        <v>4710.3469999999998</v>
      </c>
      <c r="C6" s="20">
        <v>3702.761</v>
      </c>
      <c r="D6" s="21">
        <v>1853.376</v>
      </c>
      <c r="E6" s="20"/>
      <c r="F6" s="20"/>
      <c r="G6" s="22" t="s">
        <v>12</v>
      </c>
      <c r="H6" s="20">
        <v>1670.8409999999999</v>
      </c>
      <c r="I6" s="20">
        <v>671.40599999999995</v>
      </c>
      <c r="J6" s="21">
        <v>1481.326</v>
      </c>
      <c r="K6" s="13"/>
      <c r="L6" s="13"/>
      <c r="M6" s="23" t="s">
        <v>12</v>
      </c>
      <c r="N6" s="13">
        <f>H6/B6</f>
        <v>0.35471717901037864</v>
      </c>
      <c r="O6" s="13">
        <f>I6/D6</f>
        <v>0.36226108463690043</v>
      </c>
      <c r="P6" s="14">
        <f>J6/C6</f>
        <v>0.40005984723291621</v>
      </c>
      <c r="Q6" s="5"/>
    </row>
    <row r="7" spans="1:17" x14ac:dyDescent="0.25">
      <c r="A7" s="15" t="s">
        <v>13</v>
      </c>
      <c r="B7" s="24">
        <v>3103.2249999999999</v>
      </c>
      <c r="C7" s="24">
        <v>2483.3679999999999</v>
      </c>
      <c r="D7" s="25">
        <v>1031.82</v>
      </c>
      <c r="E7" s="20"/>
      <c r="F7" s="20"/>
      <c r="G7" s="26" t="s">
        <v>13</v>
      </c>
      <c r="H7" s="24">
        <v>419.577</v>
      </c>
      <c r="I7" s="24">
        <v>110.971</v>
      </c>
      <c r="J7" s="25">
        <v>889.84100000000001</v>
      </c>
      <c r="K7" s="13"/>
      <c r="L7" s="13"/>
      <c r="M7" s="27" t="s">
        <v>13</v>
      </c>
      <c r="N7" s="18">
        <f>H7/B7</f>
        <v>0.13520676070861765</v>
      </c>
      <c r="O7" s="18">
        <f>I7/D7</f>
        <v>0.10754879727084182</v>
      </c>
      <c r="P7" s="19">
        <f>J7/C7</f>
        <v>0.3583202328450717</v>
      </c>
      <c r="Q7" s="5"/>
    </row>
    <row r="8" spans="1:17" x14ac:dyDescent="0.25">
      <c r="A8" s="5"/>
      <c r="B8" s="5"/>
      <c r="C8" s="5"/>
      <c r="D8" s="5"/>
      <c r="E8" s="5"/>
      <c r="F8" s="5"/>
      <c r="G8" s="5"/>
      <c r="H8" s="5"/>
      <c r="I8" s="5"/>
      <c r="J8" s="5"/>
      <c r="K8" s="5"/>
      <c r="L8" s="5"/>
      <c r="M8" s="5"/>
      <c r="N8" s="5"/>
      <c r="O8" s="5"/>
      <c r="P8" s="5"/>
      <c r="Q8" s="5"/>
    </row>
    <row r="9" spans="1:17" x14ac:dyDescent="0.25">
      <c r="A9" s="5"/>
      <c r="B9" s="5"/>
      <c r="C9" s="5"/>
      <c r="D9" s="5"/>
      <c r="E9" s="5"/>
      <c r="F9" s="5"/>
      <c r="G9" s="5"/>
      <c r="H9" s="5"/>
      <c r="I9" s="5"/>
      <c r="J9" s="5"/>
      <c r="K9" s="5"/>
      <c r="L9" s="5"/>
      <c r="M9" s="5"/>
      <c r="N9" s="5"/>
      <c r="O9" s="5"/>
      <c r="P9" s="5"/>
      <c r="Q9" s="5"/>
    </row>
    <row r="10" spans="1:17" x14ac:dyDescent="0.25">
      <c r="A10" s="31" t="s">
        <v>2</v>
      </c>
      <c r="B10" s="32"/>
      <c r="C10" s="32"/>
      <c r="D10" s="32"/>
      <c r="E10" s="33"/>
      <c r="F10" s="5"/>
      <c r="G10" s="31" t="s">
        <v>2</v>
      </c>
      <c r="H10" s="32"/>
      <c r="I10" s="32"/>
      <c r="J10" s="32"/>
      <c r="K10" s="33"/>
      <c r="L10" s="5"/>
      <c r="M10" s="6" t="s">
        <v>15</v>
      </c>
      <c r="N10" s="31" t="s">
        <v>2</v>
      </c>
      <c r="O10" s="32"/>
      <c r="P10" s="32"/>
      <c r="Q10" s="33"/>
    </row>
    <row r="11" spans="1:17" x14ac:dyDescent="0.25">
      <c r="A11" s="28" t="s">
        <v>16</v>
      </c>
      <c r="B11" s="8" t="s">
        <v>5</v>
      </c>
      <c r="C11" s="8" t="s">
        <v>6</v>
      </c>
      <c r="D11" s="8" t="s">
        <v>7</v>
      </c>
      <c r="E11" s="9" t="s">
        <v>8</v>
      </c>
      <c r="F11" s="5"/>
      <c r="G11" s="7" t="s">
        <v>17</v>
      </c>
      <c r="H11" s="8" t="s">
        <v>5</v>
      </c>
      <c r="I11" s="8" t="s">
        <v>6</v>
      </c>
      <c r="J11" s="8" t="s">
        <v>7</v>
      </c>
      <c r="K11" s="9" t="s">
        <v>8</v>
      </c>
      <c r="L11" s="5"/>
      <c r="M11" s="10"/>
      <c r="N11" s="8" t="s">
        <v>5</v>
      </c>
      <c r="O11" s="8" t="s">
        <v>6</v>
      </c>
      <c r="P11" s="8" t="s">
        <v>7</v>
      </c>
      <c r="Q11" s="9" t="s">
        <v>8</v>
      </c>
    </row>
    <row r="12" spans="1:17" x14ac:dyDescent="0.25">
      <c r="A12" s="11" t="s">
        <v>10</v>
      </c>
      <c r="B12" s="5">
        <v>57.9</v>
      </c>
      <c r="C12" s="5">
        <v>74.7</v>
      </c>
      <c r="D12" s="5">
        <v>62.5</v>
      </c>
      <c r="E12" s="12">
        <v>75.3</v>
      </c>
      <c r="F12" s="5"/>
      <c r="G12" s="11" t="s">
        <v>10</v>
      </c>
      <c r="H12" s="5">
        <v>48.6</v>
      </c>
      <c r="I12" s="5">
        <v>105</v>
      </c>
      <c r="J12" s="5">
        <v>39</v>
      </c>
      <c r="K12" s="12">
        <v>83.7</v>
      </c>
      <c r="L12" s="5"/>
      <c r="M12" s="11" t="s">
        <v>10</v>
      </c>
      <c r="N12" s="13">
        <f>H12/B12</f>
        <v>0.83937823834196901</v>
      </c>
      <c r="O12" s="13">
        <f>I12/C12</f>
        <v>1.4056224899598393</v>
      </c>
      <c r="P12" s="13">
        <f>J12/D12</f>
        <v>0.624</v>
      </c>
      <c r="Q12" s="14">
        <f>K12/E12</f>
        <v>1.1115537848605579</v>
      </c>
    </row>
    <row r="13" spans="1:17" x14ac:dyDescent="0.25">
      <c r="A13" s="7" t="s">
        <v>11</v>
      </c>
      <c r="B13" s="5">
        <v>123</v>
      </c>
      <c r="C13" s="5">
        <v>121</v>
      </c>
      <c r="D13" s="5">
        <v>126</v>
      </c>
      <c r="E13" s="12">
        <v>126</v>
      </c>
      <c r="F13" s="5"/>
      <c r="G13" s="7" t="s">
        <v>11</v>
      </c>
      <c r="H13" s="5">
        <v>92.5</v>
      </c>
      <c r="I13" s="5">
        <v>142</v>
      </c>
      <c r="J13" s="5">
        <v>69.599999999999994</v>
      </c>
      <c r="K13" s="12">
        <v>93.6</v>
      </c>
      <c r="L13" s="5"/>
      <c r="M13" s="7" t="s">
        <v>11</v>
      </c>
      <c r="N13" s="13">
        <f>H13/B13</f>
        <v>0.75203252032520329</v>
      </c>
      <c r="O13" s="13">
        <f>I13/C13</f>
        <v>1.1735537190082646</v>
      </c>
      <c r="P13" s="13">
        <f>J13/D13</f>
        <v>0.55238095238095231</v>
      </c>
      <c r="Q13" s="14">
        <f>K13/E13</f>
        <v>0.74285714285714277</v>
      </c>
    </row>
    <row r="14" spans="1:17" x14ac:dyDescent="0.25">
      <c r="A14" s="7" t="s">
        <v>12</v>
      </c>
      <c r="B14" s="5">
        <v>109</v>
      </c>
      <c r="C14" s="5">
        <v>93.4</v>
      </c>
      <c r="D14" s="5">
        <v>82.3</v>
      </c>
      <c r="E14" s="12">
        <v>119</v>
      </c>
      <c r="F14" s="5"/>
      <c r="G14" s="7" t="s">
        <v>12</v>
      </c>
      <c r="H14" s="5">
        <v>75.900000000000006</v>
      </c>
      <c r="I14" s="5">
        <v>121</v>
      </c>
      <c r="J14" s="5">
        <v>64</v>
      </c>
      <c r="K14" s="12">
        <v>77.099999999999994</v>
      </c>
      <c r="L14" s="5"/>
      <c r="M14" s="7" t="s">
        <v>12</v>
      </c>
      <c r="N14" s="13">
        <f>H14/B14</f>
        <v>0.69633027522935786</v>
      </c>
      <c r="O14" s="13">
        <f>I14/C14</f>
        <v>1.2955032119914347</v>
      </c>
      <c r="P14" s="13">
        <f>J14/D14</f>
        <v>0.77764277035236939</v>
      </c>
      <c r="Q14" s="14">
        <f>K14/E14</f>
        <v>0.64789915966386546</v>
      </c>
    </row>
    <row r="15" spans="1:17" x14ac:dyDescent="0.25">
      <c r="A15" s="15" t="s">
        <v>13</v>
      </c>
      <c r="B15" s="16">
        <v>107</v>
      </c>
      <c r="C15" s="16">
        <v>139</v>
      </c>
      <c r="D15" s="16">
        <v>86.9</v>
      </c>
      <c r="E15" s="17">
        <v>121</v>
      </c>
      <c r="F15" s="5"/>
      <c r="G15" s="15" t="s">
        <v>13</v>
      </c>
      <c r="H15" s="16">
        <v>66.5</v>
      </c>
      <c r="I15" s="16">
        <v>93.4</v>
      </c>
      <c r="J15" s="16">
        <v>31.4</v>
      </c>
      <c r="K15" s="17">
        <v>81.3</v>
      </c>
      <c r="L15" s="5"/>
      <c r="M15" s="15" t="s">
        <v>13</v>
      </c>
      <c r="N15" s="18">
        <f>H15/B15</f>
        <v>0.62149532710280375</v>
      </c>
      <c r="O15" s="18">
        <f>I15/C15</f>
        <v>0.67194244604316555</v>
      </c>
      <c r="P15" s="18">
        <f>J15/D15</f>
        <v>0.36133486766398154</v>
      </c>
      <c r="Q15" s="19">
        <f>K15/E15</f>
        <v>0.67190082644628102</v>
      </c>
    </row>
  </sheetData>
  <mergeCells count="8">
    <mergeCell ref="A2:D2"/>
    <mergeCell ref="G2:J2"/>
    <mergeCell ref="M2:M3"/>
    <mergeCell ref="N2:P2"/>
    <mergeCell ref="A10:E10"/>
    <mergeCell ref="G10:K10"/>
    <mergeCell ref="M10:M11"/>
    <mergeCell ref="N10:Q10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A</vt:lpstr>
      <vt:lpstr>B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Musetti, Bruno</dc:creator>
  <cp:lastModifiedBy>Musetti, Bruno</cp:lastModifiedBy>
  <dcterms:created xsi:type="dcterms:W3CDTF">2024-09-25T17:43:23Z</dcterms:created>
  <dcterms:modified xsi:type="dcterms:W3CDTF">2024-09-25T17:46:58Z</dcterms:modified>
</cp:coreProperties>
</file>